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4\ІІІ Квартал\"/>
    </mc:Choice>
  </mc:AlternateContent>
  <bookViews>
    <workbookView xWindow="0" yWindow="0" windowWidth="25275" windowHeight="11835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62913" refMode="R1C1"/>
</workbook>
</file>

<file path=xl/calcChain.xml><?xml version="1.0" encoding="utf-8"?>
<calcChain xmlns="http://schemas.openxmlformats.org/spreadsheetml/2006/main">
  <c r="C15" i="1" l="1"/>
  <c r="C11" i="1"/>
  <c r="C16" i="1" l="1"/>
  <c r="O9" i="1" l="1"/>
  <c r="C13" i="1" l="1"/>
  <c r="B9" i="1"/>
  <c r="C19" i="1"/>
  <c r="C18" i="1"/>
  <c r="C17" i="1"/>
  <c r="C14" i="1"/>
  <c r="C12" i="1"/>
  <c r="C9" i="1" l="1"/>
  <c r="U9" i="1"/>
  <c r="T9" i="1"/>
  <c r="S9" i="1"/>
  <c r="R9" i="1"/>
  <c r="Q9" i="1"/>
  <c r="P9" i="1"/>
  <c r="N9" i="1"/>
  <c r="M9" i="1"/>
  <c r="L9" i="1"/>
  <c r="K9" i="1"/>
  <c r="J9" i="1"/>
  <c r="I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<sst xmlns="http://schemas.openxmlformats.org/spreadsheetml/2006/main" count="39" uniqueCount="39">
  <si>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</si>
  <si>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</si>
  <si>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</si>
  <si>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</si>
  <si>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</si>
  <si>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</si>
  <si>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</si>
  <si>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</si>
  <si>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</si>
  <si>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</si>
  <si>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</si>
  <si>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</si>
  <si>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</si>
  <si>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</si>
  <si>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</si>
  <si>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</si>
  <si>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</si>
  <si>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</si>
  <si>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</si>
  <si>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</si>
  <si>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</si>
  <si>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</si>
  <si>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</si>
  <si>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</si>
  <si>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</si>
  <si>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</si>
  <si>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</si>
  <si>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</si>
  <si>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</si>
  <si>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</si>
  <si>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</si>
  <si>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</si>
  <si>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</si>
  <si>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</si>
  <si>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</si>
  <si>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</si>
  <si>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2024 рік</t>
  </si>
  <si>
    <t>про використання коштів  спеціального фонду заза  9-ть місяців  2024 року</t>
  </si>
  <si>
    <t>Фактично  використано за  за           за  9-ть місяців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</si>
</sst>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0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6" fillId="0" borderId="11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2" xfId="0" applyFont="1" applyBorder="1" applyAlignment="1">
      <alignment horizontal="center" vertical="center" textRotation="90" wrapText="1" shrinkToFit="1"/>
    </xf>
    <xf numFmtId="164" fontId="4" fillId="0" borderId="12" xfId="0" applyNumberFormat="1" applyFont="1" applyBorder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2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4" fillId="0" borderId="11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4" fillId="0" borderId="14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Zeros="0" tabSelected="1" showRuler="0" view="pageBreakPreview" topLeftCell="A3" zoomScale="90" zoomScaleNormal="90" zoomScaleSheetLayoutView="90" workbookViewId="0">
      <selection activeCell="S25" sqref="S25"/>
    </sheetView>
  </sheetViews>
  <sheetFormatPr defaultRowHeight="15.75" x14ac:dyDescent="0.2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 x14ac:dyDescent="0.25">
      <c r="A1" s="9"/>
      <c r="P1" s="11"/>
      <c r="Q1" s="11"/>
      <c r="R1" s="11"/>
      <c r="S1" s="11"/>
      <c r="T1" s="12" t="s">
        <v>0</v>
      </c>
    </row>
    <row r="2" spans="1:23" x14ac:dyDescent="0.25">
      <c r="A2" s="9"/>
      <c r="O2" s="11"/>
      <c r="P2" s="11"/>
      <c r="Q2" s="11"/>
      <c r="R2" s="11"/>
      <c r="S2" s="11"/>
      <c r="T2" s="12" t="s">
        <v>1</v>
      </c>
    </row>
    <row r="3" spans="1:23" ht="21.75" customHeight="1" x14ac:dyDescent="0.25">
      <c r="A3" s="9"/>
      <c r="O3" s="11"/>
      <c r="P3" s="11"/>
      <c r="Q3" s="11"/>
      <c r="R3" s="11"/>
      <c r="S3" s="11"/>
      <c r="T3" s="12"/>
    </row>
    <row r="4" spans="1:23" ht="51" customHeight="1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13"/>
    </row>
    <row r="5" spans="1:23" x14ac:dyDescent="0.25">
      <c r="A5" s="48" t="s">
        <v>37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3"/>
    </row>
    <row r="6" spans="1:23" ht="16.5" thickBot="1" x14ac:dyDescent="0.3">
      <c r="A6" s="9"/>
      <c r="T6" s="12" t="s">
        <v>3</v>
      </c>
      <c r="V6" s="1"/>
    </row>
    <row r="7" spans="1:23" s="4" customFormat="1" x14ac:dyDescent="0.25">
      <c r="A7" s="49">
        <v>0</v>
      </c>
      <c r="B7" s="51" t="s">
        <v>36</v>
      </c>
      <c r="C7" s="53" t="s">
        <v>38</v>
      </c>
      <c r="D7" s="55" t="s">
        <v>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  <c r="U7" s="30"/>
      <c r="V7" s="2"/>
      <c r="W7" s="2"/>
    </row>
    <row r="8" spans="1:23" s="4" customFormat="1" ht="160.5" customHeight="1" x14ac:dyDescent="0.25">
      <c r="A8" s="50"/>
      <c r="B8" s="52"/>
      <c r="C8" s="54"/>
      <c r="D8" s="35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5" t="s">
        <v>10</v>
      </c>
      <c r="J8" s="35" t="s">
        <v>11</v>
      </c>
      <c r="K8" s="35" t="s">
        <v>12</v>
      </c>
      <c r="L8" s="35" t="s">
        <v>13</v>
      </c>
      <c r="M8" s="35" t="s">
        <v>14</v>
      </c>
      <c r="N8" s="35" t="s">
        <v>15</v>
      </c>
      <c r="O8" s="35" t="s">
        <v>16</v>
      </c>
      <c r="P8" s="35" t="s">
        <v>17</v>
      </c>
      <c r="Q8" s="35" t="s">
        <v>18</v>
      </c>
      <c r="R8" s="35" t="s">
        <v>19</v>
      </c>
      <c r="S8" s="35" t="s">
        <v>20</v>
      </c>
      <c r="T8" s="35" t="s">
        <v>21</v>
      </c>
      <c r="U8" s="31" t="s">
        <v>22</v>
      </c>
      <c r="V8" s="3"/>
      <c r="W8" s="3"/>
    </row>
    <row r="9" spans="1:23" ht="24" customHeight="1" x14ac:dyDescent="0.25">
      <c r="A9" s="14" t="s">
        <v>23</v>
      </c>
      <c r="B9" s="15">
        <f>SUM(B10:B19)</f>
        <v>1301843.2</v>
      </c>
      <c r="C9" s="16">
        <f>SUM(C10:C19)</f>
        <v>359826.2</v>
      </c>
      <c r="D9" s="16">
        <f t="shared" ref="D9:T9" si="0">SUM(D10:D19)</f>
        <v>5769.1</v>
      </c>
      <c r="E9" s="16">
        <f t="shared" si="0"/>
        <v>1253</v>
      </c>
      <c r="F9" s="16">
        <f t="shared" si="0"/>
        <v>15761.499999999998</v>
      </c>
      <c r="G9" s="16">
        <f t="shared" si="0"/>
        <v>40.699999999999996</v>
      </c>
      <c r="H9" s="16">
        <f>H10+H11+H12+H13+H14+H15+H16+H17+H18+H19</f>
        <v>23634.9</v>
      </c>
      <c r="I9" s="16">
        <f>I10+I11+I12+I13+I14+I15+I16+I17+I18+I19</f>
        <v>3916</v>
      </c>
      <c r="J9" s="16">
        <f t="shared" si="0"/>
        <v>72.099999999999994</v>
      </c>
      <c r="K9" s="16">
        <f t="shared" si="0"/>
        <v>1130.8</v>
      </c>
      <c r="L9" s="16">
        <f t="shared" si="0"/>
        <v>13942.400000000001</v>
      </c>
      <c r="M9" s="16">
        <f>M10+M11+M12+M13+M14+M15+M16+M17+M18+M19</f>
        <v>898.4</v>
      </c>
      <c r="N9" s="16">
        <f>N10+N11+N12+N13+N14+N15+N16+N17+N18+N19</f>
        <v>372.7</v>
      </c>
      <c r="O9" s="16">
        <f t="shared" si="0"/>
        <v>385.79999999999995</v>
      </c>
      <c r="P9" s="16">
        <f t="shared" si="0"/>
        <v>101841.19999999998</v>
      </c>
      <c r="Q9" s="16">
        <f>Q10+Q11+Q12+Q13+Q14+Q15+Q16+Q17+Q18+Q19</f>
        <v>1401.9</v>
      </c>
      <c r="R9" s="16">
        <f>SUM(R10:R19)</f>
        <v>28789.1</v>
      </c>
      <c r="S9" s="16">
        <f t="shared" si="0"/>
        <v>4726</v>
      </c>
      <c r="T9" s="16">
        <f t="shared" si="0"/>
        <v>155992</v>
      </c>
      <c r="U9" s="32">
        <f>SUM(U10:U19)</f>
        <v>-101.4</v>
      </c>
      <c r="V9" s="5"/>
      <c r="W9" s="5"/>
    </row>
    <row r="10" spans="1:23" x14ac:dyDescent="0.25">
      <c r="A10" s="17" t="s">
        <v>24</v>
      </c>
      <c r="B10" s="18"/>
      <c r="C10" s="44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36"/>
      <c r="V10" s="6"/>
      <c r="W10" s="6"/>
    </row>
    <row r="11" spans="1:23" ht="18" customHeight="1" x14ac:dyDescent="0.25">
      <c r="A11" s="14" t="s">
        <v>25</v>
      </c>
      <c r="B11" s="15">
        <v>39072.300000000003</v>
      </c>
      <c r="C11" s="44">
        <f>SUM(D11:U11)</f>
        <v>38688.400000000001</v>
      </c>
      <c r="D11" s="19"/>
      <c r="E11" s="19"/>
      <c r="F11" s="19">
        <v>216.9</v>
      </c>
      <c r="G11" s="19"/>
      <c r="H11" s="19"/>
      <c r="I11" s="19"/>
      <c r="J11" s="19"/>
      <c r="K11" s="19"/>
      <c r="L11" s="19"/>
      <c r="M11" s="19"/>
      <c r="N11" s="19"/>
      <c r="O11" s="19"/>
      <c r="P11" s="19">
        <v>38431.599999999999</v>
      </c>
      <c r="Q11" s="19"/>
      <c r="R11" s="19">
        <v>39.9</v>
      </c>
      <c r="S11" s="16"/>
      <c r="T11" s="19"/>
      <c r="U11" s="33"/>
      <c r="V11" s="6"/>
      <c r="W11" s="6"/>
    </row>
    <row r="12" spans="1:23" ht="15.75" customHeight="1" x14ac:dyDescent="0.25">
      <c r="A12" s="14" t="s">
        <v>26</v>
      </c>
      <c r="B12" s="20">
        <v>160142.70000000001</v>
      </c>
      <c r="C12" s="44">
        <f t="shared" ref="C12:C19" si="1">SUM(D12:U12)</f>
        <v>84770.9</v>
      </c>
      <c r="D12" s="21">
        <v>4102.6000000000004</v>
      </c>
      <c r="E12" s="19">
        <v>902.3</v>
      </c>
      <c r="F12" s="21">
        <v>12788.8</v>
      </c>
      <c r="G12" s="21">
        <v>39.4</v>
      </c>
      <c r="H12" s="21">
        <v>23199.5</v>
      </c>
      <c r="I12" s="21">
        <v>2359.1</v>
      </c>
      <c r="J12" s="21">
        <v>65.2</v>
      </c>
      <c r="K12" s="21">
        <v>967.9</v>
      </c>
      <c r="L12" s="21">
        <v>6360</v>
      </c>
      <c r="M12" s="21"/>
      <c r="N12" s="21"/>
      <c r="O12" s="21">
        <v>361.4</v>
      </c>
      <c r="P12" s="21">
        <v>16485.599999999999</v>
      </c>
      <c r="Q12" s="21"/>
      <c r="R12" s="21">
        <v>15314.4</v>
      </c>
      <c r="S12" s="21">
        <v>589.79999999999995</v>
      </c>
      <c r="T12" s="21">
        <v>1234.9000000000001</v>
      </c>
      <c r="U12" s="33"/>
      <c r="V12" s="7"/>
      <c r="W12" s="6"/>
    </row>
    <row r="13" spans="1:23" ht="15" customHeight="1" x14ac:dyDescent="0.25">
      <c r="A13" s="14" t="s">
        <v>27</v>
      </c>
      <c r="B13" s="20">
        <v>50442.1</v>
      </c>
      <c r="C13" s="44">
        <f>SUM(D13:U13)</f>
        <v>11078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11078</v>
      </c>
      <c r="U13" s="33"/>
      <c r="V13" s="7"/>
      <c r="W13" s="7"/>
    </row>
    <row r="14" spans="1:23" ht="31.5" customHeight="1" x14ac:dyDescent="0.25">
      <c r="A14" s="14" t="s">
        <v>28</v>
      </c>
      <c r="B14" s="20">
        <v>50904.3</v>
      </c>
      <c r="C14" s="44">
        <f t="shared" si="1"/>
        <v>38961.599999999999</v>
      </c>
      <c r="D14" s="21"/>
      <c r="E14" s="21"/>
      <c r="F14" s="21">
        <v>537.1</v>
      </c>
      <c r="G14" s="21"/>
      <c r="H14" s="21">
        <v>435.4</v>
      </c>
      <c r="I14" s="21"/>
      <c r="J14" s="21"/>
      <c r="K14" s="21"/>
      <c r="L14" s="21"/>
      <c r="M14" s="21"/>
      <c r="N14" s="21"/>
      <c r="O14" s="21"/>
      <c r="P14" s="21">
        <v>4835.7</v>
      </c>
      <c r="Q14" s="21"/>
      <c r="R14" s="21"/>
      <c r="S14" s="21"/>
      <c r="T14" s="21">
        <v>33153.4</v>
      </c>
      <c r="U14" s="33"/>
      <c r="V14" s="7"/>
      <c r="W14" s="7"/>
    </row>
    <row r="15" spans="1:23" ht="16.5" customHeight="1" x14ac:dyDescent="0.25">
      <c r="A15" s="14" t="s">
        <v>29</v>
      </c>
      <c r="B15" s="20">
        <v>4012.1</v>
      </c>
      <c r="C15" s="44">
        <f t="shared" si="1"/>
        <v>2423.8999999999996</v>
      </c>
      <c r="D15" s="21">
        <v>366.2</v>
      </c>
      <c r="E15" s="21">
        <v>69.599999999999994</v>
      </c>
      <c r="F15" s="21">
        <v>860.9</v>
      </c>
      <c r="G15" s="21"/>
      <c r="H15" s="21"/>
      <c r="I15" s="21">
        <v>644.20000000000005</v>
      </c>
      <c r="J15" s="21">
        <v>0.6</v>
      </c>
      <c r="K15" s="21"/>
      <c r="L15" s="21">
        <v>178.7</v>
      </c>
      <c r="M15" s="21"/>
      <c r="N15" s="21"/>
      <c r="O15" s="21">
        <v>9.1999999999999993</v>
      </c>
      <c r="P15" s="21">
        <v>294.5</v>
      </c>
      <c r="Q15" s="21"/>
      <c r="R15" s="21"/>
      <c r="S15" s="21"/>
      <c r="T15" s="21"/>
      <c r="U15" s="33"/>
      <c r="V15" s="7"/>
      <c r="W15" s="7"/>
    </row>
    <row r="16" spans="1:23" ht="15" customHeight="1" x14ac:dyDescent="0.25">
      <c r="A16" s="14" t="s">
        <v>30</v>
      </c>
      <c r="B16" s="45">
        <v>8691.9</v>
      </c>
      <c r="C16" s="44">
        <f>SUM(D16:U16)</f>
        <v>3774.4000000000005</v>
      </c>
      <c r="D16" s="21">
        <v>1300.3</v>
      </c>
      <c r="E16" s="21">
        <v>281.10000000000002</v>
      </c>
      <c r="F16" s="21">
        <v>989.9</v>
      </c>
      <c r="G16" s="21">
        <v>1.3</v>
      </c>
      <c r="H16" s="21"/>
      <c r="I16" s="21">
        <v>507.7</v>
      </c>
      <c r="J16" s="21">
        <v>6.3</v>
      </c>
      <c r="K16" s="21">
        <v>162.9</v>
      </c>
      <c r="L16" s="21">
        <v>131.6</v>
      </c>
      <c r="M16" s="21"/>
      <c r="N16" s="21"/>
      <c r="O16" s="21">
        <v>1.3</v>
      </c>
      <c r="P16" s="21">
        <v>392</v>
      </c>
      <c r="Q16" s="21"/>
      <c r="R16" s="21"/>
      <c r="S16" s="21"/>
      <c r="T16" s="21"/>
      <c r="U16" s="33"/>
      <c r="V16" s="7"/>
      <c r="W16" s="7"/>
    </row>
    <row r="17" spans="1:23" ht="16.5" customHeight="1" x14ac:dyDescent="0.25">
      <c r="A17" s="14" t="s">
        <v>31</v>
      </c>
      <c r="B17" s="20">
        <v>62623.7</v>
      </c>
      <c r="C17" s="44">
        <f t="shared" si="1"/>
        <v>16036.699999999999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9148.7999999999993</v>
      </c>
      <c r="S17" s="21"/>
      <c r="T17" s="21">
        <v>6887.9</v>
      </c>
      <c r="U17" s="33"/>
      <c r="V17" s="7"/>
      <c r="W17" s="7"/>
    </row>
    <row r="18" spans="1:23" ht="15" customHeight="1" x14ac:dyDescent="0.25">
      <c r="A18" s="14" t="s">
        <v>32</v>
      </c>
      <c r="B18" s="20">
        <v>853911.7</v>
      </c>
      <c r="C18" s="44">
        <f t="shared" si="1"/>
        <v>126012.1</v>
      </c>
      <c r="D18" s="21"/>
      <c r="E18" s="21"/>
      <c r="F18" s="21">
        <v>367.9</v>
      </c>
      <c r="G18" s="21"/>
      <c r="H18" s="21"/>
      <c r="I18" s="21">
        <v>275.5</v>
      </c>
      <c r="J18" s="21"/>
      <c r="K18" s="21"/>
      <c r="L18" s="21">
        <v>7272.1</v>
      </c>
      <c r="M18" s="21">
        <v>898.4</v>
      </c>
      <c r="N18" s="21">
        <v>372.7</v>
      </c>
      <c r="O18" s="21">
        <v>13.9</v>
      </c>
      <c r="P18" s="21">
        <v>3373.1</v>
      </c>
      <c r="Q18" s="21">
        <v>1401.9</v>
      </c>
      <c r="R18" s="21">
        <v>4262.6000000000004</v>
      </c>
      <c r="S18" s="21">
        <v>4136.2</v>
      </c>
      <c r="T18" s="21">
        <v>103637.8</v>
      </c>
      <c r="U18" s="33"/>
      <c r="V18" s="7"/>
      <c r="W18" s="7"/>
    </row>
    <row r="19" spans="1:23" ht="18.75" customHeight="1" thickBot="1" x14ac:dyDescent="0.3">
      <c r="A19" s="8" t="s">
        <v>33</v>
      </c>
      <c r="B19" s="58">
        <v>72042.399999999994</v>
      </c>
      <c r="C19" s="47">
        <f t="shared" si="1"/>
        <v>38080.199999999997</v>
      </c>
      <c r="D19" s="22"/>
      <c r="E19" s="22"/>
      <c r="F19" s="22"/>
      <c r="G19" s="22"/>
      <c r="H19" s="22"/>
      <c r="I19" s="22">
        <v>129.5</v>
      </c>
      <c r="J19" s="22"/>
      <c r="K19" s="22"/>
      <c r="L19" s="22"/>
      <c r="M19" s="22"/>
      <c r="N19" s="22"/>
      <c r="O19" s="22"/>
      <c r="P19" s="22">
        <v>38028.699999999997</v>
      </c>
      <c r="Q19" s="22"/>
      <c r="R19" s="22">
        <v>23.4</v>
      </c>
      <c r="S19" s="22"/>
      <c r="T19" s="22"/>
      <c r="U19" s="34">
        <v>-101.4</v>
      </c>
      <c r="V19" s="7"/>
      <c r="W19" s="7"/>
    </row>
    <row r="20" spans="1:23" x14ac:dyDescent="0.25">
      <c r="A20" s="23"/>
      <c r="B20" s="24"/>
      <c r="C20" s="46"/>
      <c r="D20" s="40"/>
      <c r="E20" s="41"/>
      <c r="F20" s="42"/>
      <c r="G20" s="41"/>
      <c r="H20" s="41"/>
      <c r="I20" s="42"/>
      <c r="J20" s="41"/>
      <c r="K20" s="42"/>
      <c r="L20" s="39"/>
      <c r="M20" s="42"/>
      <c r="N20" s="42"/>
      <c r="O20" s="42"/>
      <c r="P20" s="43"/>
      <c r="Q20" s="43"/>
      <c r="R20" s="43"/>
      <c r="S20" s="41"/>
      <c r="T20" s="43"/>
      <c r="U20" s="38"/>
    </row>
    <row r="21" spans="1:23" x14ac:dyDescent="0.25">
      <c r="P21" s="25"/>
      <c r="R21" s="25"/>
      <c r="T21" s="25"/>
    </row>
    <row r="22" spans="1:23" x14ac:dyDescent="0.25">
      <c r="A22" s="37" t="s">
        <v>34</v>
      </c>
      <c r="B22" s="26"/>
      <c r="C22" s="27"/>
      <c r="D22" s="28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10" t="s">
        <v>35</v>
      </c>
      <c r="Q22" s="27"/>
      <c r="R22" s="27"/>
      <c r="T22" s="25"/>
    </row>
    <row r="23" spans="1:23" x14ac:dyDescent="0.25">
      <c r="A23" s="29"/>
      <c r="B23" s="29"/>
      <c r="M23" s="11"/>
      <c r="N23" s="11"/>
      <c r="O23" s="11"/>
    </row>
    <row r="26" spans="1:23" x14ac:dyDescent="0.25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2024-10-01T05:34:11Z</cp:lastPrinted>
  <dcterms:created xsi:type="dcterms:W3CDTF">2021-02-10T13:58:24Z</dcterms:created>
  <dcterms:modified xsi:type="dcterms:W3CDTF">2024-10-14T08:02:54Z</dcterms:modified>
</cp:coreProperties>
</file>